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TYF\integrated project-AL-Qafir 2024\Tenders\Medical Equipment and Furniture\Edit\For Review\After Review\"/>
    </mc:Choice>
  </mc:AlternateContent>
  <xr:revisionPtr revIDLastSave="0" documentId="13_ncr:1_{8EAEE45C-CACF-4E72-B164-A6E9E1BCA4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B" sheetId="1" r:id="rId1"/>
  </sheets>
  <definedNames>
    <definedName name="_xlnm._FilterDatabase" localSheetId="0" hidden="1">'ANNEX-B'!$A$3:$L$72</definedName>
    <definedName name="_xlnm.Print_Titles" localSheetId="0">'ANNEX-B'!$1:$3</definedName>
  </definedNames>
  <calcPr calcId="191029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73" i="1" s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4" i="1"/>
</calcChain>
</file>

<file path=xl/sharedStrings.xml><?xml version="1.0" encoding="utf-8"?>
<sst xmlns="http://schemas.openxmlformats.org/spreadsheetml/2006/main" count="232" uniqueCount="165">
  <si>
    <t>Company Name: اسم الشركة</t>
  </si>
  <si>
    <t>Name of Representative: اسم ممثل الشركة</t>
  </si>
  <si>
    <t>Title: الوظيفة</t>
  </si>
  <si>
    <t>Signature: التوقيع</t>
  </si>
  <si>
    <t>Date: التاريخ</t>
  </si>
  <si>
    <t>No</t>
  </si>
  <si>
    <t xml:space="preserve">Tender No : مناقصه رقم  </t>
  </si>
  <si>
    <t xml:space="preserve">To be filled in by Bidder  يتم تعبئتها من قبل المتقدم للمناقصة </t>
  </si>
  <si>
    <t>Qty./Unit الكمية بحسب الوحدة</t>
  </si>
  <si>
    <t>Country of Manufacture بلد الصنع او المنشأ</t>
  </si>
  <si>
    <t>Warranty الضمانة</t>
  </si>
  <si>
    <t>Unit Price  USD
سعر الوحدة دولار امريكي</t>
  </si>
  <si>
    <t xml:space="preserve">Total Price USD السعر الإجمالي دولار </t>
  </si>
  <si>
    <t xml:space="preserve">Total Price : السعر الإجمالي </t>
  </si>
  <si>
    <t xml:space="preserve">   Brand                 العلامة التجارية</t>
  </si>
  <si>
    <t xml:space="preserve">Item Name اسم الصنف </t>
  </si>
  <si>
    <t>UNIT   الوحدة</t>
  </si>
  <si>
    <t>Model Number رقم الموديل</t>
  </si>
  <si>
    <t>TYF-024-2024</t>
  </si>
  <si>
    <t>يتم تحديدها من قبل مؤسسة تمدين شباب( الأصناف المطلوبة ومواصفاتها  يمنع على المورد التعديل او الحذف او الإضافة في هذه الخلايا)</t>
  </si>
  <si>
    <t xml:space="preserve">ارفاق الكتالوج  Attach the catalog  </t>
  </si>
  <si>
    <r>
      <t xml:space="preserve">The Vendor will be required to deliver and install all equipemnt and furniture to the targeted sites (3 health facilities in Ibb Governorate-Al-Qafir District ) </t>
    </r>
    <r>
      <rPr>
        <sz val="22"/>
        <color rgb="FFFF0000"/>
        <rFont val="Calibri"/>
        <family val="2"/>
      </rPr>
      <t xml:space="preserve">according to distribution list attached in annex D disitirbution plan </t>
    </r>
    <r>
      <rPr>
        <sz val="22"/>
        <color rgb="FF000000"/>
        <rFont val="Calibri"/>
        <family val="2"/>
      </rPr>
      <t xml:space="preserve">
The winner Vendor will be responsible for conducting a staff orientation for the Health workers in the targeted site on the purchased equipment.
Quotation validity: The quoted prices must be clear and valid for a minimum of 120 days from the deadline of receipt of quotations                  </t>
    </r>
  </si>
  <si>
    <r>
      <t xml:space="preserve">سيُطلب من المورد تسليم وتركيب جميع المعدات والأثاث إلى المواقع المستهدفة (ثلاثة مرافق صحية في محافظة إب - مديرية القفر) </t>
    </r>
    <r>
      <rPr>
        <sz val="22"/>
        <color rgb="FFFF0000"/>
        <rFont val="Calibri"/>
        <family val="2"/>
        <scheme val="minor"/>
      </rPr>
      <t xml:space="preserve">وفقًا لقائمة التوزيع المرفقة في الملحق د خطة التوزيع </t>
    </r>
    <r>
      <rPr>
        <sz val="22"/>
        <color rgb="FF000000"/>
        <rFont val="Calibri"/>
        <family val="2"/>
        <scheme val="minor"/>
      </rPr>
      <t xml:space="preserve">
سيكون المورد الفائز مسؤولاً عن إجراء توجيه الموظفين للعاملين الصحيين في الموقع المستهدف حول المعدات المشتراة
صلاحية عرض الأسعار: يجب أن تكون الأسعار المعروضة واضحة وصالحة لمدة لا تقل عن 120 يومًا من الموعد النهائي لاستلام عروض الأسعار</t>
    </r>
  </si>
  <si>
    <t xml:space="preserve">Remarks ملاحظات </t>
  </si>
  <si>
    <t xml:space="preserve">Ambu Bag Resuscitation Set (infant) </t>
  </si>
  <si>
    <t>Ambu Bag / Resuscitation Set (Child)</t>
  </si>
  <si>
    <t>Ambu Bag Resuscitation Set (Adult)</t>
  </si>
  <si>
    <t>Midwife Kit</t>
  </si>
  <si>
    <t xml:space="preserve">Oxygen Cylinder 40L with Oxygen Regulator and Humidifier </t>
  </si>
  <si>
    <t>Oxygen Mask for Adult</t>
  </si>
  <si>
    <t>Oxygen Mask for Pediatric</t>
  </si>
  <si>
    <t>Ward Screen 4 Sections</t>
  </si>
  <si>
    <t>Suture Instruments and Dressing Set</t>
  </si>
  <si>
    <t xml:space="preserve">Aneroid  Sphygmomanometer </t>
  </si>
  <si>
    <t>Stethoscope Binaural Bowels Stainless Steel</t>
  </si>
  <si>
    <t>Digital Glucometer</t>
  </si>
  <si>
    <t>Cheatle Sterilizer Forceps</t>
  </si>
  <si>
    <t>Sterilizer Lifter</t>
  </si>
  <si>
    <t>Autoclave Tape , 2.5 cm X 50 m , Roll</t>
  </si>
  <si>
    <t>Sterilization Sheet , Roll Type</t>
  </si>
  <si>
    <t xml:space="preserve">Laboratory Microscope Binocular </t>
  </si>
  <si>
    <t xml:space="preserve">Tape Measure, Durable Fiberglass </t>
  </si>
  <si>
    <t xml:space="preserve">Thermometer Digital   </t>
  </si>
  <si>
    <t xml:space="preserve">Torch Pen Light For Examination </t>
  </si>
  <si>
    <t>Dressing Trolley</t>
  </si>
  <si>
    <t>Vaccine Carrier</t>
  </si>
  <si>
    <t xml:space="preserve">Gynecology Examination Coach </t>
  </si>
  <si>
    <t xml:space="preserve">Bed Sheet </t>
  </si>
  <si>
    <t>Blanket , Adult</t>
  </si>
  <si>
    <t>Filing Cabinet Four Drawers</t>
  </si>
  <si>
    <t>Cupboard 2-Doors Glass Storage</t>
  </si>
  <si>
    <t>Stainless Steel 3 Seats Hospital Waiting Chair</t>
  </si>
  <si>
    <t>Single Chair With Armrest</t>
  </si>
  <si>
    <t>Modern Wooden Office Table with Drawers</t>
  </si>
  <si>
    <t>Office Chair with Armrest Based on Five Castors</t>
  </si>
  <si>
    <t xml:space="preserve">Examination Couch </t>
  </si>
  <si>
    <t xml:space="preserve">Pilow / Cushions </t>
  </si>
  <si>
    <t xml:space="preserve">ECG Machine 12 Ch. With Trolley </t>
  </si>
  <si>
    <t xml:space="preserve">Portable Doppler Ultrasound System  , Diagnostic Machine </t>
  </si>
  <si>
    <t>Elisa Machine Reader &amp; Washer</t>
  </si>
  <si>
    <t>Blood Bank Refrigerator</t>
  </si>
  <si>
    <t xml:space="preserve">Ventilator Machine </t>
  </si>
  <si>
    <t>Patient Monitor With Holder</t>
  </si>
  <si>
    <t>Fetoscope - Audio Fetal Doppler</t>
  </si>
  <si>
    <t>Electrical Nebulizer Ultrasonic Mobile</t>
  </si>
  <si>
    <t xml:space="preserve">Hand Held  Pulse Oximeter </t>
  </si>
  <si>
    <t>Washing Machine 15 Kg Top Loader or Front Loader.</t>
  </si>
  <si>
    <t xml:space="preserve">Cupboard Metal Steel 2-Doors Storage </t>
  </si>
  <si>
    <t xml:space="preserve">Window Curtain </t>
  </si>
  <si>
    <t>Admission Bed , 3 Section</t>
  </si>
  <si>
    <t xml:space="preserve">Anesthesia Machine with Ventilator </t>
  </si>
  <si>
    <t>Patient Monitor of Anesthesia Machine</t>
  </si>
  <si>
    <t>Operating Table "Major''</t>
  </si>
  <si>
    <t>Electro Surgical Unit 400 W</t>
  </si>
  <si>
    <t>Laryngoscope</t>
  </si>
  <si>
    <t>X-Ray Viewer</t>
  </si>
  <si>
    <t xml:space="preserve">Disinfection Ultraviolet Lamp With Infrared Sensor </t>
  </si>
  <si>
    <t>Split Unit Air Conditioner 2 Ton</t>
  </si>
  <si>
    <t>Hygrometer Digital</t>
  </si>
  <si>
    <t xml:space="preserve">Stainless Steel Table Work </t>
  </si>
  <si>
    <t>Mayo Table Stainless Steel</t>
  </si>
  <si>
    <t>Instrument Trolley</t>
  </si>
  <si>
    <t>Bench Top Steam Sterilizer With Drayer</t>
  </si>
  <si>
    <t>Double Sink Wash Basin Stainless Steel</t>
  </si>
  <si>
    <t>Emergency Cart. (Crash Cart with Complete Access. )</t>
  </si>
  <si>
    <t>Infant Warmer</t>
  </si>
  <si>
    <t>Fire Extinguisher 10Kg Dry Powder</t>
  </si>
  <si>
    <t>Infusion Pump W/Holder</t>
  </si>
  <si>
    <t>Syring Pump W/Holder</t>
  </si>
  <si>
    <t xml:space="preserve">Appendicectomy  Set </t>
  </si>
  <si>
    <t>Ceasarian Surgical Set</t>
  </si>
  <si>
    <t>General Surgical Set Large</t>
  </si>
  <si>
    <t>Semi Automated Biochemistry Analyzer</t>
  </si>
  <si>
    <t>Set</t>
  </si>
  <si>
    <t>PCs</t>
  </si>
  <si>
    <t>TMY-1</t>
  </si>
  <si>
    <t>TMY-2</t>
  </si>
  <si>
    <t>TMY-3</t>
  </si>
  <si>
    <t>TMY-4</t>
  </si>
  <si>
    <t>TMY-5</t>
  </si>
  <si>
    <t>TMY-6</t>
  </si>
  <si>
    <t>TMY-7</t>
  </si>
  <si>
    <t>TMY-8</t>
  </si>
  <si>
    <t>TMY-9</t>
  </si>
  <si>
    <t>TMY-10</t>
  </si>
  <si>
    <t>TMY-11</t>
  </si>
  <si>
    <t>TMY-12</t>
  </si>
  <si>
    <t>TMY-13</t>
  </si>
  <si>
    <t>TMY-14</t>
  </si>
  <si>
    <t>TMY-15</t>
  </si>
  <si>
    <t>TMY-16</t>
  </si>
  <si>
    <t>TMY-17</t>
  </si>
  <si>
    <t>TMY-18</t>
  </si>
  <si>
    <t>TMY-19</t>
  </si>
  <si>
    <t>TMY-20</t>
  </si>
  <si>
    <t>TMY-21</t>
  </si>
  <si>
    <t>TMY-22</t>
  </si>
  <si>
    <t>TMY-23</t>
  </si>
  <si>
    <t>TMY-24</t>
  </si>
  <si>
    <t>TMY-25</t>
  </si>
  <si>
    <t>TMY-26</t>
  </si>
  <si>
    <t>TMY-27</t>
  </si>
  <si>
    <t>TMY-28</t>
  </si>
  <si>
    <t>TMY-29</t>
  </si>
  <si>
    <t>TMY-30</t>
  </si>
  <si>
    <t>TMY-31</t>
  </si>
  <si>
    <t>TMY-32</t>
  </si>
  <si>
    <t>TMY-33</t>
  </si>
  <si>
    <t>TMY-34</t>
  </si>
  <si>
    <t>TMY-35</t>
  </si>
  <si>
    <t>TMY-36</t>
  </si>
  <si>
    <t>TMY-37</t>
  </si>
  <si>
    <t>TMY-38</t>
  </si>
  <si>
    <t>TMY-39</t>
  </si>
  <si>
    <t>TMY-40</t>
  </si>
  <si>
    <t>TMY-41</t>
  </si>
  <si>
    <t>TMY-42</t>
  </si>
  <si>
    <t>TMY-43</t>
  </si>
  <si>
    <t>TMY-44</t>
  </si>
  <si>
    <t>TMY-45</t>
  </si>
  <si>
    <t>TMY-46</t>
  </si>
  <si>
    <t>TMY-47</t>
  </si>
  <si>
    <t>TMY-48</t>
  </si>
  <si>
    <t>TMY-49</t>
  </si>
  <si>
    <t>TMY-50</t>
  </si>
  <si>
    <t>TMY-51</t>
  </si>
  <si>
    <t>TMY-52</t>
  </si>
  <si>
    <t>TMY-53</t>
  </si>
  <si>
    <t>TMY-54</t>
  </si>
  <si>
    <t>TMY-55</t>
  </si>
  <si>
    <t>TMY-56</t>
  </si>
  <si>
    <t>TMY-57</t>
  </si>
  <si>
    <t>TMY-58</t>
  </si>
  <si>
    <t>TMY-59</t>
  </si>
  <si>
    <t>TMY-60</t>
  </si>
  <si>
    <t>TMY-61</t>
  </si>
  <si>
    <t>TMY-62</t>
  </si>
  <si>
    <t>TMY-63</t>
  </si>
  <si>
    <t>TMY-64</t>
  </si>
  <si>
    <t>TMY-65</t>
  </si>
  <si>
    <t>TMY-66</t>
  </si>
  <si>
    <t>TMY-67</t>
  </si>
  <si>
    <t>TMY-68</t>
  </si>
  <si>
    <t>TMY-47-1</t>
  </si>
  <si>
    <t xml:space="preserve">                 Annex-B  BOQ's &amp; PRICE OFFER SHEET OF SUPPLY AND DELIVERY OF MEDICAL EQUIPMENT AND FURNITURE FOR THREE HEALTH FACILITIES IN IBB GOVERNORATE -Al-Qafir DISTRICT                                                 	      ملحق B جداول الكميات ونموذج عرض السعر بالنسبة للوحدة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</si>
</sst>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b/>
      <sz val="16"/>
      <color rgb="FF000000"/>
      <name val="Calibri"/>
      <family val="2"/>
    </font>
    <font>
      <b/>
      <sz val="20"/>
      <color rgb="FF000000"/>
      <name val="Calibri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22"/>
      <color rgb="FF000000"/>
      <name val="Calibri"/>
      <family val="2"/>
    </font>
    <font>
      <sz val="22"/>
      <color rgb="FFFF0000"/>
      <name val="Calibri"/>
      <family val="2"/>
    </font>
    <font>
      <sz val="22"/>
      <color rgb="FF00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20"/>
      <name val="Calibri"/>
      <family val="2"/>
    </font>
    <font>
      <b/>
      <sz val="28"/>
      <color rgb="FF000000"/>
      <name val="Calibri"/>
      <family val="2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</font>
    <font>
      <b/>
      <sz val="16"/>
      <color theme="1"/>
      <name val="Calibri"/>
      <family val="2"/>
    </font>
    <font>
      <b/>
      <sz val="16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AEEF3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0" fontId="10" fillId="0" borderId="0"/>
  </cellStyleXfs>
  <cellXfs count="80">
    <xf numFmtId="0" fontId="0" fillId="0" borderId="0" xfId="0"/>
    <xf numFmtId="0" fontId="6" fillId="3" borderId="10" xfId="1" applyFont="1" applyFill="1" applyBorder="1" applyAlignment="1">
      <alignment horizontal="center" vertical="center" wrapText="1" readingOrder="1"/>
    </xf>
    <xf numFmtId="0" fontId="14" fillId="3" borderId="11" xfId="1" applyFont="1" applyFill="1" applyBorder="1" applyAlignment="1">
      <alignment horizontal="center" vertical="center" wrapText="1" readingOrder="1"/>
    </xf>
    <xf numFmtId="0" fontId="13" fillId="3" borderId="11" xfId="1" applyFont="1" applyFill="1" applyBorder="1" applyAlignment="1">
      <alignment horizontal="center" vertical="center" wrapText="1" readingOrder="1"/>
    </xf>
    <xf numFmtId="0" fontId="13" fillId="3" borderId="12" xfId="1" applyFont="1" applyFill="1" applyBorder="1" applyAlignment="1">
      <alignment horizontal="center" vertical="center" wrapText="1" readingOrder="1"/>
    </xf>
    <xf numFmtId="0" fontId="13" fillId="4" borderId="8" xfId="1" applyFont="1" applyFill="1" applyBorder="1" applyAlignment="1">
      <alignment horizontal="center" vertical="center" wrapText="1" readingOrder="1"/>
    </xf>
    <xf numFmtId="0" fontId="13" fillId="4" borderId="4" xfId="1" applyFont="1" applyFill="1" applyBorder="1" applyAlignment="1">
      <alignment vertical="center" wrapText="1" readingOrder="1"/>
    </xf>
    <xf numFmtId="0" fontId="13" fillId="4" borderId="4" xfId="1" applyFont="1" applyFill="1" applyBorder="1" applyAlignment="1">
      <alignment horizontal="center" vertical="center" wrapText="1" readingOrder="1"/>
    </xf>
    <xf numFmtId="0" fontId="13" fillId="4" borderId="16" xfId="1" applyFont="1" applyFill="1" applyBorder="1" applyAlignment="1">
      <alignment horizontal="center" vertical="center" wrapText="1" readingOrder="1"/>
    </xf>
    <xf numFmtId="0" fontId="13" fillId="4" borderId="17" xfId="1" applyFont="1" applyFill="1" applyBorder="1" applyAlignment="1">
      <alignment horizontal="center" vertical="center" wrapText="1" readingOrder="1"/>
    </xf>
    <xf numFmtId="0" fontId="13" fillId="4" borderId="5" xfId="1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/>
    </xf>
    <xf numFmtId="0" fontId="22" fillId="2" borderId="2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24" xfId="0" applyFont="1" applyFill="1" applyBorder="1" applyAlignment="1">
      <alignment horizontal="left" vertical="center" wrapText="1"/>
    </xf>
    <xf numFmtId="0" fontId="0" fillId="4" borderId="10" xfId="0" applyFill="1" applyBorder="1" applyAlignment="1">
      <alignment horizontal="center" vertical="center"/>
    </xf>
    <xf numFmtId="164" fontId="23" fillId="4" borderId="4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 applyProtection="1">
      <alignment horizontal="left"/>
      <protection locked="0" hidden="1"/>
    </xf>
    <xf numFmtId="0" fontId="4" fillId="2" borderId="3" xfId="0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left"/>
      <protection locked="0" hidden="1"/>
    </xf>
    <xf numFmtId="0" fontId="0" fillId="0" borderId="1" xfId="0" applyBorder="1" applyAlignment="1" applyProtection="1">
      <alignment horizontal="center"/>
      <protection locked="0" hidden="1"/>
    </xf>
    <xf numFmtId="0" fontId="0" fillId="0" borderId="1" xfId="0" applyBorder="1" applyProtection="1">
      <protection locked="0" hidden="1"/>
    </xf>
    <xf numFmtId="0" fontId="3" fillId="0" borderId="1" xfId="0" applyFont="1" applyBorder="1" applyProtection="1">
      <protection locked="0" hidden="1"/>
    </xf>
    <xf numFmtId="0" fontId="8" fillId="2" borderId="3" xfId="0" applyFont="1" applyFill="1" applyBorder="1" applyAlignment="1" applyProtection="1">
      <alignment horizontal="left"/>
      <protection locked="0" hidden="1"/>
    </xf>
    <xf numFmtId="0" fontId="5" fillId="0" borderId="1" xfId="0" applyFont="1" applyBorder="1" applyAlignment="1" applyProtection="1">
      <alignment horizontal="left"/>
      <protection locked="0" hidden="1"/>
    </xf>
    <xf numFmtId="0" fontId="24" fillId="2" borderId="3" xfId="0" applyFont="1" applyFill="1" applyBorder="1" applyAlignment="1">
      <alignment horizontal="center" vertical="center"/>
    </xf>
    <xf numFmtId="164" fontId="25" fillId="0" borderId="25" xfId="4" applyNumberFormat="1" applyFont="1" applyBorder="1" applyAlignment="1">
      <alignment horizontal="center" vertical="center"/>
    </xf>
    <xf numFmtId="0" fontId="26" fillId="2" borderId="1" xfId="4" applyFont="1" applyFill="1" applyBorder="1" applyAlignment="1">
      <alignment horizontal="center" vertical="center"/>
    </xf>
    <xf numFmtId="164" fontId="23" fillId="2" borderId="3" xfId="0" applyNumberFormat="1" applyFont="1" applyFill="1" applyBorder="1" applyAlignment="1">
      <alignment horizontal="center" vertical="center"/>
    </xf>
    <xf numFmtId="0" fontId="23" fillId="2" borderId="3" xfId="0" applyFont="1" applyFill="1" applyBorder="1" applyAlignment="1" applyProtection="1">
      <alignment horizontal="center" vertical="center"/>
      <protection locked="0" hidden="1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5" borderId="30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0" xfId="0" applyFont="1" applyFill="1" applyBorder="1" applyAlignment="1" applyProtection="1">
      <alignment horizontal="center" vertical="center"/>
      <protection locked="0" hidden="1"/>
    </xf>
    <xf numFmtId="0" fontId="12" fillId="5" borderId="5" xfId="0" applyFont="1" applyFill="1" applyBorder="1" applyAlignment="1" applyProtection="1">
      <alignment horizontal="center" vertical="center"/>
      <protection locked="0" hidden="1"/>
    </xf>
    <xf numFmtId="0" fontId="12" fillId="5" borderId="18" xfId="0" applyFont="1" applyFill="1" applyBorder="1" applyAlignment="1" applyProtection="1">
      <alignment horizontal="center" vertical="center"/>
      <protection locked="0" hidden="1"/>
    </xf>
    <xf numFmtId="0" fontId="12" fillId="5" borderId="19" xfId="0" applyFont="1" applyFill="1" applyBorder="1" applyAlignment="1" applyProtection="1">
      <alignment horizontal="center" vertical="center"/>
      <protection locked="0" hidden="1"/>
    </xf>
    <xf numFmtId="0" fontId="12" fillId="5" borderId="28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 readingOrder="2"/>
    </xf>
    <xf numFmtId="0" fontId="21" fillId="0" borderId="15" xfId="0" applyFont="1" applyBorder="1" applyAlignment="1">
      <alignment horizontal="center" vertical="center" wrapText="1" readingOrder="2"/>
    </xf>
    <xf numFmtId="0" fontId="21" fillId="0" borderId="4" xfId="0" applyFont="1" applyBorder="1" applyAlignment="1">
      <alignment horizontal="center" vertical="center" wrapText="1" readingOrder="2"/>
    </xf>
    <xf numFmtId="0" fontId="21" fillId="0" borderId="16" xfId="0" applyFont="1" applyBorder="1" applyAlignment="1">
      <alignment horizontal="center" vertical="center" wrapText="1" readingOrder="2"/>
    </xf>
    <xf numFmtId="0" fontId="21" fillId="0" borderId="7" xfId="0" applyFont="1" applyBorder="1" applyAlignment="1">
      <alignment horizontal="center" vertical="center" wrapText="1" readingOrder="2"/>
    </xf>
    <xf numFmtId="0" fontId="12" fillId="5" borderId="2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21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right" vertical="top" wrapText="1"/>
    </xf>
    <xf numFmtId="0" fontId="18" fillId="0" borderId="9" xfId="0" applyFont="1" applyBorder="1" applyAlignment="1">
      <alignment horizontal="right" vertical="top" wrapText="1"/>
    </xf>
    <xf numFmtId="0" fontId="18" fillId="0" borderId="19" xfId="0" applyFont="1" applyBorder="1" applyAlignment="1">
      <alignment horizontal="right" vertical="top" wrapText="1"/>
    </xf>
    <xf numFmtId="0" fontId="18" fillId="0" borderId="20" xfId="0" applyFont="1" applyBorder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8" fillId="0" borderId="21" xfId="0" applyFont="1" applyBorder="1" applyAlignment="1">
      <alignment horizontal="right" vertical="top" wrapText="1"/>
    </xf>
    <xf numFmtId="0" fontId="18" fillId="0" borderId="22" xfId="0" applyFont="1" applyBorder="1" applyAlignment="1">
      <alignment horizontal="right" vertical="top" wrapText="1"/>
    </xf>
    <xf numFmtId="0" fontId="18" fillId="0" borderId="2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wrapText="1"/>
    </xf>
    <xf numFmtId="0" fontId="15" fillId="4" borderId="26" xfId="4" applyFont="1" applyFill="1" applyBorder="1" applyAlignment="1">
      <alignment horizontal="left" vertical="center" wrapText="1"/>
    </xf>
    <xf numFmtId="0" fontId="15" fillId="4" borderId="2" xfId="4" applyFont="1" applyFill="1" applyBorder="1" applyAlignment="1">
      <alignment horizontal="left" vertical="center" wrapText="1"/>
    </xf>
    <xf numFmtId="0" fontId="15" fillId="4" borderId="27" xfId="4" applyFont="1" applyFill="1" applyBorder="1" applyAlignment="1">
      <alignment horizontal="left" vertical="center" wrapText="1"/>
    </xf>
  </cellXfs>
  <cellStyles count="5">
    <cellStyle name="Comma 3" xfId="3" xr:uid="{65587C5F-D68A-443A-9D63-C78036AD3B03}"/>
    <cellStyle name="Normal" xfId="0" builtinId="0"/>
    <cellStyle name="Normal 15" xfId="2" xr:uid="{1A16875D-597C-4CBB-9D45-C5F10D20D36C}"/>
    <cellStyle name="Normal 2 2" xfId="1" xr:uid="{EC485723-9F84-4383-AE2C-E6E285C185E7}"/>
    <cellStyle name="Normal 2 2 2" xfId="4" xr:uid="{B4B19E96-641C-492D-A64A-5D6A7A644271}"/>
  </cellStyles>
  <dxfs count="2"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DC3C3"/>
      <color rgb="FF2FCFE5"/>
      <color rgb="FF1281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66441</xdr:colOff>
      <xdr:row>0</xdr:row>
      <xdr:rowOff>152862</xdr:rowOff>
    </xdr:from>
    <xdr:to>
      <xdr:col>1</xdr:col>
      <xdr:colOff>5016500</xdr:colOff>
      <xdr:row>0</xdr:row>
      <xdr:rowOff>1528703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231664-FA9D-400A-9811-3D49DACAA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6441" y="152862"/>
          <a:ext cx="5902559" cy="1375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abSelected="1" view="pageBreakPreview" topLeftCell="B71" zoomScale="60" zoomScaleNormal="100" zoomScalePageLayoutView="40" workbookViewId="0">
      <selection activeCell="F72" sqref="F72"/>
    </sheetView>
  </sheetViews>
  <sheetFormatPr defaultColWidth="12.5703125" defaultRowHeight="15" customHeight="1" x14ac:dyDescent="0.25"/>
  <cols>
    <col min="1" max="1" width="14.28515625" style="21" customWidth="1"/>
    <col min="2" max="2" width="79.5703125" style="22" customWidth="1"/>
    <col min="3" max="3" width="27.85546875" customWidth="1"/>
    <col min="4" max="4" width="55.140625" style="23" customWidth="1"/>
    <col min="5" max="5" width="23.140625" customWidth="1"/>
    <col min="6" max="6" width="18.5703125" customWidth="1"/>
    <col min="7" max="7" width="23.28515625" customWidth="1"/>
    <col min="8" max="8" width="20.28515625" style="24" customWidth="1"/>
    <col min="9" max="9" width="30.7109375" customWidth="1"/>
    <col min="10" max="10" width="42.28515625" customWidth="1"/>
    <col min="11" max="11" width="24" customWidth="1"/>
    <col min="12" max="12" width="19.7109375" customWidth="1"/>
    <col min="13" max="25" width="7.5703125" customWidth="1"/>
  </cols>
  <sheetData>
    <row r="1" spans="1:12" ht="123.75" customHeight="1" thickBot="1" x14ac:dyDescent="0.3">
      <c r="A1" s="38"/>
      <c r="B1" s="39"/>
      <c r="C1" s="50" t="s">
        <v>164</v>
      </c>
      <c r="D1" s="51"/>
      <c r="E1" s="52"/>
      <c r="F1" s="52"/>
      <c r="G1" s="52"/>
      <c r="H1" s="52"/>
      <c r="I1" s="52"/>
      <c r="J1" s="52"/>
      <c r="K1" s="53"/>
      <c r="L1" s="54"/>
    </row>
    <row r="2" spans="1:12" ht="57" customHeight="1" thickBot="1" x14ac:dyDescent="0.3">
      <c r="A2" s="56" t="s">
        <v>19</v>
      </c>
      <c r="B2" s="57"/>
      <c r="C2" s="57"/>
      <c r="D2" s="58"/>
      <c r="E2" s="48" t="s">
        <v>7</v>
      </c>
      <c r="F2" s="48"/>
      <c r="G2" s="48"/>
      <c r="H2" s="48"/>
      <c r="I2" s="48"/>
      <c r="J2" s="48"/>
      <c r="K2" s="48"/>
      <c r="L2" s="49"/>
    </row>
    <row r="3" spans="1:12" ht="73.5" customHeight="1" thickBot="1" x14ac:dyDescent="0.3">
      <c r="A3" s="1" t="s">
        <v>5</v>
      </c>
      <c r="B3" s="2" t="s">
        <v>15</v>
      </c>
      <c r="C3" s="3" t="s">
        <v>16</v>
      </c>
      <c r="D3" s="4" t="s">
        <v>8</v>
      </c>
      <c r="E3" s="5" t="s">
        <v>17</v>
      </c>
      <c r="F3" s="6" t="s">
        <v>14</v>
      </c>
      <c r="G3" s="7" t="s">
        <v>9</v>
      </c>
      <c r="H3" s="7" t="s">
        <v>10</v>
      </c>
      <c r="I3" s="7" t="s">
        <v>11</v>
      </c>
      <c r="J3" s="8" t="s">
        <v>12</v>
      </c>
      <c r="K3" s="9" t="s">
        <v>20</v>
      </c>
      <c r="L3" s="10" t="s">
        <v>23</v>
      </c>
    </row>
    <row r="4" spans="1:12" s="13" customFormat="1" ht="34.5" customHeight="1" thickTop="1" x14ac:dyDescent="0.25">
      <c r="A4" s="11" t="s">
        <v>95</v>
      </c>
      <c r="B4" s="12" t="s">
        <v>24</v>
      </c>
      <c r="C4" s="33" t="s">
        <v>94</v>
      </c>
      <c r="D4" s="34">
        <v>6</v>
      </c>
      <c r="E4" s="25"/>
      <c r="F4" s="25"/>
      <c r="G4" s="25"/>
      <c r="H4" s="25"/>
      <c r="I4" s="37"/>
      <c r="J4" s="36">
        <f>I4*D4</f>
        <v>0</v>
      </c>
      <c r="K4" s="26"/>
      <c r="L4" s="31"/>
    </row>
    <row r="5" spans="1:12" s="13" customFormat="1" ht="33" customHeight="1" x14ac:dyDescent="0.25">
      <c r="A5" s="14" t="s">
        <v>96</v>
      </c>
      <c r="B5" s="15" t="s">
        <v>25</v>
      </c>
      <c r="C5" s="33" t="s">
        <v>94</v>
      </c>
      <c r="D5" s="34">
        <v>6</v>
      </c>
      <c r="E5" s="27"/>
      <c r="F5" s="27"/>
      <c r="G5" s="27"/>
      <c r="H5" s="27"/>
      <c r="I5" s="37"/>
      <c r="J5" s="36">
        <f t="shared" ref="J5:J68" si="0">I5*D5</f>
        <v>0</v>
      </c>
      <c r="K5" s="26"/>
      <c r="L5" s="32"/>
    </row>
    <row r="6" spans="1:12" s="13" customFormat="1" ht="39.75" customHeight="1" x14ac:dyDescent="0.25">
      <c r="A6" s="14" t="s">
        <v>97</v>
      </c>
      <c r="B6" s="15" t="s">
        <v>26</v>
      </c>
      <c r="C6" s="33" t="s">
        <v>94</v>
      </c>
      <c r="D6" s="34">
        <v>6</v>
      </c>
      <c r="E6" s="27"/>
      <c r="F6" s="27"/>
      <c r="G6" s="27"/>
      <c r="H6" s="27"/>
      <c r="I6" s="37"/>
      <c r="J6" s="36">
        <f t="shared" si="0"/>
        <v>0</v>
      </c>
      <c r="K6" s="26"/>
      <c r="L6" s="27"/>
    </row>
    <row r="7" spans="1:12" s="13" customFormat="1" ht="36.75" customHeight="1" x14ac:dyDescent="0.25">
      <c r="A7" s="14" t="s">
        <v>98</v>
      </c>
      <c r="B7" s="15" t="s">
        <v>27</v>
      </c>
      <c r="C7" s="33" t="s">
        <v>93</v>
      </c>
      <c r="D7" s="34">
        <v>3</v>
      </c>
      <c r="E7" s="27"/>
      <c r="F7" s="27"/>
      <c r="G7" s="27"/>
      <c r="H7" s="27"/>
      <c r="I7" s="37"/>
      <c r="J7" s="36">
        <f t="shared" si="0"/>
        <v>0</v>
      </c>
      <c r="K7" s="26"/>
      <c r="L7" s="27"/>
    </row>
    <row r="8" spans="1:12" s="13" customFormat="1" ht="44.25" customHeight="1" x14ac:dyDescent="0.25">
      <c r="A8" s="14" t="s">
        <v>99</v>
      </c>
      <c r="B8" s="15" t="s">
        <v>28</v>
      </c>
      <c r="C8" s="35" t="s">
        <v>94</v>
      </c>
      <c r="D8" s="34">
        <v>5</v>
      </c>
      <c r="E8" s="27"/>
      <c r="F8" s="27"/>
      <c r="G8" s="27"/>
      <c r="H8" s="27"/>
      <c r="I8" s="37"/>
      <c r="J8" s="36">
        <f t="shared" si="0"/>
        <v>0</v>
      </c>
      <c r="K8" s="26"/>
      <c r="L8" s="27"/>
    </row>
    <row r="9" spans="1:12" s="13" customFormat="1" ht="39.75" customHeight="1" x14ac:dyDescent="0.25">
      <c r="A9" s="14" t="s">
        <v>100</v>
      </c>
      <c r="B9" s="15" t="s">
        <v>29</v>
      </c>
      <c r="C9" s="35" t="s">
        <v>94</v>
      </c>
      <c r="D9" s="34">
        <v>12</v>
      </c>
      <c r="E9" s="27"/>
      <c r="F9" s="27"/>
      <c r="G9" s="27"/>
      <c r="H9" s="27"/>
      <c r="I9" s="37"/>
      <c r="J9" s="36">
        <f t="shared" si="0"/>
        <v>0</v>
      </c>
      <c r="K9" s="26"/>
      <c r="L9" s="27"/>
    </row>
    <row r="10" spans="1:12" s="13" customFormat="1" ht="45" customHeight="1" x14ac:dyDescent="0.25">
      <c r="A10" s="14" t="s">
        <v>101</v>
      </c>
      <c r="B10" s="15" t="s">
        <v>30</v>
      </c>
      <c r="C10" s="35" t="s">
        <v>94</v>
      </c>
      <c r="D10" s="34">
        <v>12</v>
      </c>
      <c r="E10" s="27"/>
      <c r="F10" s="27"/>
      <c r="G10" s="27"/>
      <c r="H10" s="27"/>
      <c r="I10" s="37"/>
      <c r="J10" s="36">
        <f t="shared" si="0"/>
        <v>0</v>
      </c>
      <c r="K10" s="26"/>
      <c r="L10" s="27"/>
    </row>
    <row r="11" spans="1:12" s="13" customFormat="1" ht="35.25" customHeight="1" x14ac:dyDescent="0.25">
      <c r="A11" s="14" t="s">
        <v>102</v>
      </c>
      <c r="B11" s="15" t="s">
        <v>31</v>
      </c>
      <c r="C11" s="35" t="s">
        <v>94</v>
      </c>
      <c r="D11" s="34">
        <v>6</v>
      </c>
      <c r="E11" s="27"/>
      <c r="F11" s="27"/>
      <c r="G11" s="27"/>
      <c r="H11" s="27"/>
      <c r="I11" s="37"/>
      <c r="J11" s="36">
        <f t="shared" si="0"/>
        <v>0</v>
      </c>
      <c r="K11" s="26"/>
      <c r="L11" s="32"/>
    </row>
    <row r="12" spans="1:12" s="13" customFormat="1" ht="42" customHeight="1" x14ac:dyDescent="0.25">
      <c r="A12" s="14" t="s">
        <v>103</v>
      </c>
      <c r="B12" s="15" t="s">
        <v>32</v>
      </c>
      <c r="C12" s="35" t="s">
        <v>93</v>
      </c>
      <c r="D12" s="34">
        <v>6</v>
      </c>
      <c r="E12" s="27"/>
      <c r="F12" s="27"/>
      <c r="G12" s="27"/>
      <c r="H12" s="27"/>
      <c r="I12" s="37"/>
      <c r="J12" s="36">
        <f t="shared" si="0"/>
        <v>0</v>
      </c>
      <c r="K12" s="26"/>
      <c r="L12" s="32"/>
    </row>
    <row r="13" spans="1:12" s="13" customFormat="1" ht="43.5" customHeight="1" x14ac:dyDescent="0.25">
      <c r="A13" s="14" t="s">
        <v>104</v>
      </c>
      <c r="B13" s="15" t="s">
        <v>33</v>
      </c>
      <c r="C13" s="35" t="s">
        <v>94</v>
      </c>
      <c r="D13" s="34">
        <v>5</v>
      </c>
      <c r="E13" s="27"/>
      <c r="F13" s="27"/>
      <c r="G13" s="27"/>
      <c r="H13" s="27"/>
      <c r="I13" s="37"/>
      <c r="J13" s="36">
        <f t="shared" si="0"/>
        <v>0</v>
      </c>
      <c r="K13" s="26"/>
      <c r="L13" s="27"/>
    </row>
    <row r="14" spans="1:12" s="13" customFormat="1" ht="36" customHeight="1" x14ac:dyDescent="0.25">
      <c r="A14" s="14" t="s">
        <v>105</v>
      </c>
      <c r="B14" s="15" t="s">
        <v>34</v>
      </c>
      <c r="C14" s="35" t="s">
        <v>94</v>
      </c>
      <c r="D14" s="34">
        <v>10</v>
      </c>
      <c r="E14" s="27"/>
      <c r="F14" s="27"/>
      <c r="G14" s="27"/>
      <c r="H14" s="27"/>
      <c r="I14" s="37"/>
      <c r="J14" s="36">
        <f t="shared" si="0"/>
        <v>0</v>
      </c>
      <c r="K14" s="26"/>
      <c r="L14" s="27"/>
    </row>
    <row r="15" spans="1:12" s="13" customFormat="1" ht="45.75" customHeight="1" x14ac:dyDescent="0.25">
      <c r="A15" s="14" t="s">
        <v>106</v>
      </c>
      <c r="B15" s="15" t="s">
        <v>35</v>
      </c>
      <c r="C15" s="35" t="s">
        <v>94</v>
      </c>
      <c r="D15" s="34">
        <v>4</v>
      </c>
      <c r="E15" s="27"/>
      <c r="F15" s="27"/>
      <c r="G15" s="27"/>
      <c r="H15" s="27"/>
      <c r="I15" s="37"/>
      <c r="J15" s="36">
        <f t="shared" si="0"/>
        <v>0</v>
      </c>
      <c r="K15" s="26"/>
      <c r="L15" s="27"/>
    </row>
    <row r="16" spans="1:12" s="13" customFormat="1" ht="38.25" customHeight="1" x14ac:dyDescent="0.25">
      <c r="A16" s="14" t="s">
        <v>107</v>
      </c>
      <c r="B16" s="15" t="s">
        <v>36</v>
      </c>
      <c r="C16" s="35" t="s">
        <v>94</v>
      </c>
      <c r="D16" s="34">
        <v>8</v>
      </c>
      <c r="E16" s="27"/>
      <c r="F16" s="27"/>
      <c r="G16" s="27"/>
      <c r="H16" s="27"/>
      <c r="I16" s="37"/>
      <c r="J16" s="36">
        <f t="shared" si="0"/>
        <v>0</v>
      </c>
      <c r="K16" s="26"/>
      <c r="L16" s="27"/>
    </row>
    <row r="17" spans="1:12" s="13" customFormat="1" ht="43.5" customHeight="1" x14ac:dyDescent="0.25">
      <c r="A17" s="14" t="s">
        <v>108</v>
      </c>
      <c r="B17" s="15" t="s">
        <v>37</v>
      </c>
      <c r="C17" s="35" t="s">
        <v>94</v>
      </c>
      <c r="D17" s="34">
        <v>5</v>
      </c>
      <c r="E17" s="27"/>
      <c r="F17" s="27"/>
      <c r="G17" s="27"/>
      <c r="H17" s="27"/>
      <c r="I17" s="37"/>
      <c r="J17" s="36">
        <f t="shared" si="0"/>
        <v>0</v>
      </c>
      <c r="K17" s="26"/>
      <c r="L17" s="32"/>
    </row>
    <row r="18" spans="1:12" s="13" customFormat="1" ht="37.5" customHeight="1" x14ac:dyDescent="0.25">
      <c r="A18" s="14" t="s">
        <v>109</v>
      </c>
      <c r="B18" s="15" t="s">
        <v>38</v>
      </c>
      <c r="C18" s="35" t="s">
        <v>94</v>
      </c>
      <c r="D18" s="34">
        <v>5</v>
      </c>
      <c r="E18" s="27"/>
      <c r="F18" s="27"/>
      <c r="G18" s="27"/>
      <c r="H18" s="27"/>
      <c r="I18" s="37"/>
      <c r="J18" s="36">
        <f t="shared" si="0"/>
        <v>0</v>
      </c>
      <c r="K18" s="26"/>
      <c r="L18" s="32"/>
    </row>
    <row r="19" spans="1:12" s="13" customFormat="1" ht="29.25" customHeight="1" x14ac:dyDescent="0.25">
      <c r="A19" s="14" t="s">
        <v>110</v>
      </c>
      <c r="B19" s="15" t="s">
        <v>39</v>
      </c>
      <c r="C19" s="35" t="s">
        <v>94</v>
      </c>
      <c r="D19" s="34">
        <v>7</v>
      </c>
      <c r="E19" s="27"/>
      <c r="F19" s="27"/>
      <c r="G19" s="27"/>
      <c r="H19" s="27"/>
      <c r="I19" s="37"/>
      <c r="J19" s="36">
        <f t="shared" si="0"/>
        <v>0</v>
      </c>
      <c r="K19" s="26"/>
      <c r="L19" s="32"/>
    </row>
    <row r="20" spans="1:12" s="13" customFormat="1" ht="42.75" customHeight="1" x14ac:dyDescent="0.25">
      <c r="A20" s="14" t="s">
        <v>111</v>
      </c>
      <c r="B20" s="15" t="s">
        <v>40</v>
      </c>
      <c r="C20" s="35" t="s">
        <v>94</v>
      </c>
      <c r="D20" s="34">
        <v>2</v>
      </c>
      <c r="E20" s="27"/>
      <c r="F20" s="27"/>
      <c r="G20" s="27"/>
      <c r="H20" s="27"/>
      <c r="I20" s="37"/>
      <c r="J20" s="36">
        <f t="shared" si="0"/>
        <v>0</v>
      </c>
      <c r="K20" s="26"/>
      <c r="L20" s="32"/>
    </row>
    <row r="21" spans="1:12" s="13" customFormat="1" ht="29.25" customHeight="1" x14ac:dyDescent="0.25">
      <c r="A21" s="14" t="s">
        <v>112</v>
      </c>
      <c r="B21" s="15" t="s">
        <v>41</v>
      </c>
      <c r="C21" s="35" t="s">
        <v>94</v>
      </c>
      <c r="D21" s="34">
        <v>5</v>
      </c>
      <c r="E21" s="27"/>
      <c r="F21" s="27"/>
      <c r="G21" s="27"/>
      <c r="H21" s="27"/>
      <c r="I21" s="37"/>
      <c r="J21" s="36">
        <f t="shared" si="0"/>
        <v>0</v>
      </c>
      <c r="K21" s="26"/>
      <c r="L21" s="27"/>
    </row>
    <row r="22" spans="1:12" s="13" customFormat="1" ht="50.25" customHeight="1" x14ac:dyDescent="0.25">
      <c r="A22" s="14" t="s">
        <v>113</v>
      </c>
      <c r="B22" s="15" t="s">
        <v>42</v>
      </c>
      <c r="C22" s="35" t="s">
        <v>94</v>
      </c>
      <c r="D22" s="34">
        <v>24</v>
      </c>
      <c r="E22" s="28"/>
      <c r="F22" s="29"/>
      <c r="G22" s="29"/>
      <c r="H22" s="29"/>
      <c r="I22" s="37"/>
      <c r="J22" s="36">
        <f t="shared" si="0"/>
        <v>0</v>
      </c>
      <c r="K22" s="26"/>
      <c r="L22" s="29"/>
    </row>
    <row r="23" spans="1:12" s="13" customFormat="1" ht="37.5" customHeight="1" x14ac:dyDescent="0.25">
      <c r="A23" s="14" t="s">
        <v>114</v>
      </c>
      <c r="B23" s="15" t="s">
        <v>43</v>
      </c>
      <c r="C23" s="35" t="s">
        <v>94</v>
      </c>
      <c r="D23" s="34">
        <v>5</v>
      </c>
      <c r="E23" s="27"/>
      <c r="F23" s="27"/>
      <c r="G23" s="27"/>
      <c r="H23" s="27"/>
      <c r="I23" s="37"/>
      <c r="J23" s="36">
        <f t="shared" si="0"/>
        <v>0</v>
      </c>
      <c r="K23" s="26"/>
      <c r="L23" s="32"/>
    </row>
    <row r="24" spans="1:12" s="13" customFormat="1" ht="32.25" customHeight="1" x14ac:dyDescent="0.25">
      <c r="A24" s="14" t="s">
        <v>115</v>
      </c>
      <c r="B24" s="15" t="s">
        <v>44</v>
      </c>
      <c r="C24" s="35" t="s">
        <v>94</v>
      </c>
      <c r="D24" s="34">
        <v>3</v>
      </c>
      <c r="E24" s="27"/>
      <c r="F24" s="27"/>
      <c r="G24" s="27"/>
      <c r="H24" s="27"/>
      <c r="I24" s="37"/>
      <c r="J24" s="36">
        <f t="shared" si="0"/>
        <v>0</v>
      </c>
      <c r="K24" s="26"/>
      <c r="L24" s="32"/>
    </row>
    <row r="25" spans="1:12" s="13" customFormat="1" ht="32.25" customHeight="1" x14ac:dyDescent="0.25">
      <c r="A25" s="14" t="s">
        <v>116</v>
      </c>
      <c r="B25" s="15" t="s">
        <v>45</v>
      </c>
      <c r="C25" s="35" t="s">
        <v>94</v>
      </c>
      <c r="D25" s="34">
        <v>4</v>
      </c>
      <c r="E25" s="27"/>
      <c r="F25" s="27"/>
      <c r="G25" s="27"/>
      <c r="H25" s="27"/>
      <c r="I25" s="37"/>
      <c r="J25" s="36">
        <f t="shared" si="0"/>
        <v>0</v>
      </c>
      <c r="K25" s="26"/>
      <c r="L25" s="32"/>
    </row>
    <row r="26" spans="1:12" s="13" customFormat="1" ht="32.25" customHeight="1" x14ac:dyDescent="0.25">
      <c r="A26" s="14" t="s">
        <v>117</v>
      </c>
      <c r="B26" s="15" t="s">
        <v>46</v>
      </c>
      <c r="C26" s="35" t="s">
        <v>94</v>
      </c>
      <c r="D26" s="34">
        <v>2</v>
      </c>
      <c r="E26" s="27"/>
      <c r="F26" s="27"/>
      <c r="G26" s="27"/>
      <c r="H26" s="27"/>
      <c r="I26" s="37"/>
      <c r="J26" s="36">
        <f t="shared" si="0"/>
        <v>0</v>
      </c>
      <c r="K26" s="26"/>
      <c r="L26" s="32"/>
    </row>
    <row r="27" spans="1:12" s="13" customFormat="1" ht="32.25" customHeight="1" x14ac:dyDescent="0.25">
      <c r="A27" s="14" t="s">
        <v>118</v>
      </c>
      <c r="B27" s="15" t="s">
        <v>47</v>
      </c>
      <c r="C27" s="35" t="s">
        <v>94</v>
      </c>
      <c r="D27" s="34">
        <v>100</v>
      </c>
      <c r="E27" s="27"/>
      <c r="F27" s="27"/>
      <c r="G27" s="27"/>
      <c r="H27" s="27"/>
      <c r="I27" s="37"/>
      <c r="J27" s="36">
        <f t="shared" si="0"/>
        <v>0</v>
      </c>
      <c r="K27" s="26"/>
      <c r="L27" s="32"/>
    </row>
    <row r="28" spans="1:12" s="13" customFormat="1" ht="32.25" customHeight="1" x14ac:dyDescent="0.25">
      <c r="A28" s="14" t="s">
        <v>119</v>
      </c>
      <c r="B28" s="15" t="s">
        <v>48</v>
      </c>
      <c r="C28" s="35" t="s">
        <v>94</v>
      </c>
      <c r="D28" s="34">
        <v>14</v>
      </c>
      <c r="E28" s="27"/>
      <c r="F28" s="27"/>
      <c r="G28" s="27"/>
      <c r="H28" s="27"/>
      <c r="I28" s="37"/>
      <c r="J28" s="36">
        <f t="shared" si="0"/>
        <v>0</v>
      </c>
      <c r="K28" s="26"/>
      <c r="L28" s="32"/>
    </row>
    <row r="29" spans="1:12" s="13" customFormat="1" ht="32.25" customHeight="1" x14ac:dyDescent="0.25">
      <c r="A29" s="14" t="s">
        <v>120</v>
      </c>
      <c r="B29" s="15" t="s">
        <v>49</v>
      </c>
      <c r="C29" s="35" t="s">
        <v>94</v>
      </c>
      <c r="D29" s="34">
        <v>4</v>
      </c>
      <c r="E29" s="27"/>
      <c r="F29" s="27"/>
      <c r="G29" s="27"/>
      <c r="H29" s="27"/>
      <c r="I29" s="37"/>
      <c r="J29" s="36">
        <f t="shared" si="0"/>
        <v>0</v>
      </c>
      <c r="K29" s="26"/>
      <c r="L29" s="32"/>
    </row>
    <row r="30" spans="1:12" s="13" customFormat="1" ht="32.25" customHeight="1" x14ac:dyDescent="0.25">
      <c r="A30" s="14" t="s">
        <v>121</v>
      </c>
      <c r="B30" s="15" t="s">
        <v>50</v>
      </c>
      <c r="C30" s="35" t="s">
        <v>94</v>
      </c>
      <c r="D30" s="34">
        <v>4</v>
      </c>
      <c r="E30" s="27"/>
      <c r="F30" s="27"/>
      <c r="G30" s="27"/>
      <c r="H30" s="27"/>
      <c r="I30" s="37"/>
      <c r="J30" s="36">
        <f t="shared" si="0"/>
        <v>0</v>
      </c>
      <c r="K30" s="26"/>
      <c r="L30" s="32"/>
    </row>
    <row r="31" spans="1:12" s="13" customFormat="1" ht="32.25" customHeight="1" x14ac:dyDescent="0.25">
      <c r="A31" s="14" t="s">
        <v>122</v>
      </c>
      <c r="B31" s="15" t="s">
        <v>51</v>
      </c>
      <c r="C31" s="35" t="s">
        <v>94</v>
      </c>
      <c r="D31" s="34">
        <v>4</v>
      </c>
      <c r="E31" s="27"/>
      <c r="F31" s="27"/>
      <c r="G31" s="27"/>
      <c r="H31" s="27"/>
      <c r="I31" s="37"/>
      <c r="J31" s="36">
        <f t="shared" si="0"/>
        <v>0</v>
      </c>
      <c r="K31" s="26"/>
      <c r="L31" s="32"/>
    </row>
    <row r="32" spans="1:12" s="13" customFormat="1" ht="32.25" customHeight="1" x14ac:dyDescent="0.25">
      <c r="A32" s="14" t="s">
        <v>123</v>
      </c>
      <c r="B32" s="15" t="s">
        <v>52</v>
      </c>
      <c r="C32" s="35" t="s">
        <v>94</v>
      </c>
      <c r="D32" s="34">
        <v>8</v>
      </c>
      <c r="E32" s="27"/>
      <c r="F32" s="27"/>
      <c r="G32" s="27"/>
      <c r="H32" s="27"/>
      <c r="I32" s="37"/>
      <c r="J32" s="36">
        <f t="shared" si="0"/>
        <v>0</v>
      </c>
      <c r="K32" s="26"/>
      <c r="L32" s="32"/>
    </row>
    <row r="33" spans="1:12" s="13" customFormat="1" ht="32.25" customHeight="1" x14ac:dyDescent="0.25">
      <c r="A33" s="14" t="s">
        <v>124</v>
      </c>
      <c r="B33" s="15" t="s">
        <v>53</v>
      </c>
      <c r="C33" s="35" t="s">
        <v>94</v>
      </c>
      <c r="D33" s="34">
        <v>8</v>
      </c>
      <c r="E33" s="27"/>
      <c r="F33" s="27"/>
      <c r="G33" s="27"/>
      <c r="H33" s="27"/>
      <c r="I33" s="37"/>
      <c r="J33" s="36">
        <f t="shared" si="0"/>
        <v>0</v>
      </c>
      <c r="K33" s="26"/>
      <c r="L33" s="32"/>
    </row>
    <row r="34" spans="1:12" s="13" customFormat="1" ht="32.25" customHeight="1" x14ac:dyDescent="0.25">
      <c r="A34" s="14" t="s">
        <v>125</v>
      </c>
      <c r="B34" s="15" t="s">
        <v>54</v>
      </c>
      <c r="C34" s="35" t="s">
        <v>94</v>
      </c>
      <c r="D34" s="34">
        <v>4</v>
      </c>
      <c r="E34" s="27"/>
      <c r="F34" s="27"/>
      <c r="G34" s="27"/>
      <c r="H34" s="27"/>
      <c r="I34" s="37"/>
      <c r="J34" s="36">
        <f t="shared" si="0"/>
        <v>0</v>
      </c>
      <c r="K34" s="26"/>
      <c r="L34" s="32"/>
    </row>
    <row r="35" spans="1:12" s="13" customFormat="1" ht="32.25" customHeight="1" x14ac:dyDescent="0.25">
      <c r="A35" s="14" t="s">
        <v>126</v>
      </c>
      <c r="B35" s="15" t="s">
        <v>55</v>
      </c>
      <c r="C35" s="35" t="s">
        <v>94</v>
      </c>
      <c r="D35" s="34">
        <v>4</v>
      </c>
      <c r="E35" s="27"/>
      <c r="F35" s="27"/>
      <c r="G35" s="27"/>
      <c r="H35" s="27"/>
      <c r="I35" s="37"/>
      <c r="J35" s="36">
        <f t="shared" si="0"/>
        <v>0</v>
      </c>
      <c r="K35" s="26"/>
      <c r="L35" s="32"/>
    </row>
    <row r="36" spans="1:12" s="13" customFormat="1" ht="32.25" customHeight="1" x14ac:dyDescent="0.25">
      <c r="A36" s="14" t="s">
        <v>127</v>
      </c>
      <c r="B36" s="15" t="s">
        <v>56</v>
      </c>
      <c r="C36" s="35" t="s">
        <v>94</v>
      </c>
      <c r="D36" s="34">
        <v>21</v>
      </c>
      <c r="E36" s="27"/>
      <c r="F36" s="27"/>
      <c r="G36" s="27"/>
      <c r="H36" s="27"/>
      <c r="I36" s="37"/>
      <c r="J36" s="36">
        <f t="shared" si="0"/>
        <v>0</v>
      </c>
      <c r="K36" s="26"/>
      <c r="L36" s="32"/>
    </row>
    <row r="37" spans="1:12" s="13" customFormat="1" ht="32.25" customHeight="1" x14ac:dyDescent="0.25">
      <c r="A37" s="14" t="s">
        <v>128</v>
      </c>
      <c r="B37" s="15" t="s">
        <v>57</v>
      </c>
      <c r="C37" s="35" t="s">
        <v>94</v>
      </c>
      <c r="D37" s="34">
        <v>1</v>
      </c>
      <c r="E37" s="27"/>
      <c r="F37" s="27"/>
      <c r="G37" s="27"/>
      <c r="H37" s="27"/>
      <c r="I37" s="37"/>
      <c r="J37" s="36">
        <f t="shared" si="0"/>
        <v>0</v>
      </c>
      <c r="K37" s="26"/>
      <c r="L37" s="32"/>
    </row>
    <row r="38" spans="1:12" s="13" customFormat="1" ht="32.25" customHeight="1" x14ac:dyDescent="0.25">
      <c r="A38" s="14" t="s">
        <v>129</v>
      </c>
      <c r="B38" s="15" t="s">
        <v>58</v>
      </c>
      <c r="C38" s="35" t="s">
        <v>94</v>
      </c>
      <c r="D38" s="34">
        <v>1</v>
      </c>
      <c r="E38" s="27"/>
      <c r="F38" s="27"/>
      <c r="G38" s="27"/>
      <c r="H38" s="27"/>
      <c r="I38" s="37"/>
      <c r="J38" s="36">
        <f t="shared" si="0"/>
        <v>0</v>
      </c>
      <c r="K38" s="26"/>
      <c r="L38" s="32"/>
    </row>
    <row r="39" spans="1:12" s="13" customFormat="1" ht="32.25" customHeight="1" x14ac:dyDescent="0.25">
      <c r="A39" s="14" t="s">
        <v>130</v>
      </c>
      <c r="B39" s="15" t="s">
        <v>59</v>
      </c>
      <c r="C39" s="35" t="s">
        <v>94</v>
      </c>
      <c r="D39" s="34">
        <v>1</v>
      </c>
      <c r="E39" s="27"/>
      <c r="F39" s="27"/>
      <c r="G39" s="27"/>
      <c r="H39" s="27"/>
      <c r="I39" s="37"/>
      <c r="J39" s="36">
        <f t="shared" si="0"/>
        <v>0</v>
      </c>
      <c r="K39" s="26"/>
      <c r="L39" s="32"/>
    </row>
    <row r="40" spans="1:12" s="13" customFormat="1" ht="32.25" customHeight="1" x14ac:dyDescent="0.25">
      <c r="A40" s="14" t="s">
        <v>131</v>
      </c>
      <c r="B40" s="15" t="s">
        <v>60</v>
      </c>
      <c r="C40" s="35" t="s">
        <v>94</v>
      </c>
      <c r="D40" s="34">
        <v>1</v>
      </c>
      <c r="E40" s="27"/>
      <c r="F40" s="27"/>
      <c r="G40" s="27"/>
      <c r="H40" s="27"/>
      <c r="I40" s="37"/>
      <c r="J40" s="36">
        <f t="shared" si="0"/>
        <v>0</v>
      </c>
      <c r="K40" s="26"/>
      <c r="L40" s="32"/>
    </row>
    <row r="41" spans="1:12" s="13" customFormat="1" ht="32.25" customHeight="1" x14ac:dyDescent="0.25">
      <c r="A41" s="14" t="s">
        <v>132</v>
      </c>
      <c r="B41" s="15" t="s">
        <v>61</v>
      </c>
      <c r="C41" s="35" t="s">
        <v>94</v>
      </c>
      <c r="D41" s="34">
        <v>1</v>
      </c>
      <c r="E41" s="27"/>
      <c r="F41" s="27"/>
      <c r="G41" s="27"/>
      <c r="H41" s="27"/>
      <c r="I41" s="37"/>
      <c r="J41" s="36">
        <f t="shared" si="0"/>
        <v>0</v>
      </c>
      <c r="K41" s="26"/>
      <c r="L41" s="32"/>
    </row>
    <row r="42" spans="1:12" s="13" customFormat="1" ht="32.25" customHeight="1" x14ac:dyDescent="0.25">
      <c r="A42" s="14" t="s">
        <v>133</v>
      </c>
      <c r="B42" s="15" t="s">
        <v>62</v>
      </c>
      <c r="C42" s="35" t="s">
        <v>94</v>
      </c>
      <c r="D42" s="34">
        <v>2</v>
      </c>
      <c r="E42" s="27"/>
      <c r="F42" s="27"/>
      <c r="G42" s="27"/>
      <c r="H42" s="27"/>
      <c r="I42" s="37"/>
      <c r="J42" s="36">
        <f t="shared" si="0"/>
        <v>0</v>
      </c>
      <c r="K42" s="26"/>
      <c r="L42" s="32"/>
    </row>
    <row r="43" spans="1:12" s="13" customFormat="1" ht="32.25" customHeight="1" x14ac:dyDescent="0.25">
      <c r="A43" s="14" t="s">
        <v>134</v>
      </c>
      <c r="B43" s="15" t="s">
        <v>63</v>
      </c>
      <c r="C43" s="35" t="s">
        <v>94</v>
      </c>
      <c r="D43" s="34">
        <v>2</v>
      </c>
      <c r="E43" s="27"/>
      <c r="F43" s="27"/>
      <c r="G43" s="27"/>
      <c r="H43" s="27"/>
      <c r="I43" s="37"/>
      <c r="J43" s="36">
        <f t="shared" si="0"/>
        <v>0</v>
      </c>
      <c r="K43" s="26"/>
      <c r="L43" s="32"/>
    </row>
    <row r="44" spans="1:12" s="13" customFormat="1" ht="32.25" customHeight="1" x14ac:dyDescent="0.25">
      <c r="A44" s="14" t="s">
        <v>135</v>
      </c>
      <c r="B44" s="15" t="s">
        <v>64</v>
      </c>
      <c r="C44" s="35" t="s">
        <v>94</v>
      </c>
      <c r="D44" s="34">
        <v>1</v>
      </c>
      <c r="E44" s="27"/>
      <c r="F44" s="27"/>
      <c r="G44" s="27"/>
      <c r="H44" s="27"/>
      <c r="I44" s="37"/>
      <c r="J44" s="36">
        <f t="shared" si="0"/>
        <v>0</v>
      </c>
      <c r="K44" s="26"/>
      <c r="L44" s="32"/>
    </row>
    <row r="45" spans="1:12" s="13" customFormat="1" ht="32.25" customHeight="1" x14ac:dyDescent="0.25">
      <c r="A45" s="14" t="s">
        <v>136</v>
      </c>
      <c r="B45" s="15" t="s">
        <v>65</v>
      </c>
      <c r="C45" s="35" t="s">
        <v>94</v>
      </c>
      <c r="D45" s="34">
        <v>1</v>
      </c>
      <c r="E45" s="27"/>
      <c r="F45" s="27"/>
      <c r="G45" s="27"/>
      <c r="H45" s="27"/>
      <c r="I45" s="37"/>
      <c r="J45" s="36">
        <f t="shared" si="0"/>
        <v>0</v>
      </c>
      <c r="K45" s="26"/>
      <c r="L45" s="32"/>
    </row>
    <row r="46" spans="1:12" s="13" customFormat="1" ht="32.25" customHeight="1" x14ac:dyDescent="0.25">
      <c r="A46" s="14" t="s">
        <v>137</v>
      </c>
      <c r="B46" s="15" t="s">
        <v>66</v>
      </c>
      <c r="C46" s="35" t="s">
        <v>94</v>
      </c>
      <c r="D46" s="34">
        <v>1</v>
      </c>
      <c r="E46" s="27"/>
      <c r="F46" s="27"/>
      <c r="G46" s="27"/>
      <c r="H46" s="27"/>
      <c r="I46" s="37"/>
      <c r="J46" s="36">
        <f t="shared" si="0"/>
        <v>0</v>
      </c>
      <c r="K46" s="26"/>
      <c r="L46" s="32"/>
    </row>
    <row r="47" spans="1:12" s="13" customFormat="1" ht="32.25" customHeight="1" x14ac:dyDescent="0.25">
      <c r="A47" s="14" t="s">
        <v>138</v>
      </c>
      <c r="B47" s="15" t="s">
        <v>67</v>
      </c>
      <c r="C47" s="35" t="s">
        <v>94</v>
      </c>
      <c r="D47" s="34">
        <v>3</v>
      </c>
      <c r="E47" s="27"/>
      <c r="F47" s="27"/>
      <c r="G47" s="27"/>
      <c r="H47" s="27"/>
      <c r="I47" s="37"/>
      <c r="J47" s="36">
        <f t="shared" si="0"/>
        <v>0</v>
      </c>
      <c r="K47" s="26"/>
      <c r="L47" s="32"/>
    </row>
    <row r="48" spans="1:12" s="13" customFormat="1" ht="32.25" customHeight="1" x14ac:dyDescent="0.25">
      <c r="A48" s="14" t="s">
        <v>139</v>
      </c>
      <c r="B48" s="15" t="s">
        <v>68</v>
      </c>
      <c r="C48" s="35" t="s">
        <v>94</v>
      </c>
      <c r="D48" s="34">
        <v>3</v>
      </c>
      <c r="E48" s="27"/>
      <c r="F48" s="27"/>
      <c r="G48" s="27"/>
      <c r="H48" s="27"/>
      <c r="I48" s="37"/>
      <c r="J48" s="36">
        <f t="shared" si="0"/>
        <v>0</v>
      </c>
      <c r="K48" s="26"/>
      <c r="L48" s="32"/>
    </row>
    <row r="49" spans="1:12" s="13" customFormat="1" ht="32.25" customHeight="1" x14ac:dyDescent="0.25">
      <c r="A49" s="14" t="s">
        <v>140</v>
      </c>
      <c r="B49" s="15" t="s">
        <v>69</v>
      </c>
      <c r="C49" s="35" t="s">
        <v>94</v>
      </c>
      <c r="D49" s="34">
        <v>2</v>
      </c>
      <c r="E49" s="27"/>
      <c r="F49" s="27"/>
      <c r="G49" s="27"/>
      <c r="H49" s="27"/>
      <c r="I49" s="37"/>
      <c r="J49" s="36">
        <f t="shared" si="0"/>
        <v>0</v>
      </c>
      <c r="K49" s="26"/>
      <c r="L49" s="32"/>
    </row>
    <row r="50" spans="1:12" s="13" customFormat="1" ht="32.25" customHeight="1" x14ac:dyDescent="0.25">
      <c r="A50" s="14" t="s">
        <v>141</v>
      </c>
      <c r="B50" s="15" t="s">
        <v>70</v>
      </c>
      <c r="C50" s="35" t="s">
        <v>94</v>
      </c>
      <c r="D50" s="34">
        <v>1</v>
      </c>
      <c r="E50" s="27"/>
      <c r="F50" s="27"/>
      <c r="G50" s="27"/>
      <c r="H50" s="27"/>
      <c r="I50" s="37"/>
      <c r="J50" s="36">
        <f t="shared" si="0"/>
        <v>0</v>
      </c>
      <c r="K50" s="26"/>
      <c r="L50" s="32"/>
    </row>
    <row r="51" spans="1:12" s="13" customFormat="1" ht="32.25" customHeight="1" x14ac:dyDescent="0.25">
      <c r="A51" s="14" t="s">
        <v>163</v>
      </c>
      <c r="B51" s="15" t="s">
        <v>71</v>
      </c>
      <c r="C51" s="35" t="s">
        <v>94</v>
      </c>
      <c r="D51" s="34">
        <v>1</v>
      </c>
      <c r="E51" s="27"/>
      <c r="F51" s="27"/>
      <c r="G51" s="27"/>
      <c r="H51" s="27"/>
      <c r="I51" s="37"/>
      <c r="J51" s="36">
        <f t="shared" si="0"/>
        <v>0</v>
      </c>
      <c r="K51" s="26"/>
      <c r="L51" s="32"/>
    </row>
    <row r="52" spans="1:12" s="13" customFormat="1" ht="32.25" customHeight="1" x14ac:dyDescent="0.25">
      <c r="A52" s="14" t="s">
        <v>142</v>
      </c>
      <c r="B52" s="15" t="s">
        <v>72</v>
      </c>
      <c r="C52" s="35" t="s">
        <v>94</v>
      </c>
      <c r="D52" s="34">
        <v>1</v>
      </c>
      <c r="E52" s="27"/>
      <c r="F52" s="27"/>
      <c r="G52" s="27"/>
      <c r="H52" s="27"/>
      <c r="I52" s="37"/>
      <c r="J52" s="36">
        <f t="shared" si="0"/>
        <v>0</v>
      </c>
      <c r="K52" s="26"/>
      <c r="L52" s="32"/>
    </row>
    <row r="53" spans="1:12" s="13" customFormat="1" ht="32.25" customHeight="1" x14ac:dyDescent="0.25">
      <c r="A53" s="14" t="s">
        <v>143</v>
      </c>
      <c r="B53" s="15" t="s">
        <v>73</v>
      </c>
      <c r="C53" s="35" t="s">
        <v>94</v>
      </c>
      <c r="D53" s="34">
        <v>1</v>
      </c>
      <c r="E53" s="27"/>
      <c r="F53" s="27"/>
      <c r="G53" s="27"/>
      <c r="H53" s="27"/>
      <c r="I53" s="37"/>
      <c r="J53" s="36">
        <f t="shared" si="0"/>
        <v>0</v>
      </c>
      <c r="K53" s="26"/>
      <c r="L53" s="32"/>
    </row>
    <row r="54" spans="1:12" s="13" customFormat="1" ht="32.25" customHeight="1" x14ac:dyDescent="0.25">
      <c r="A54" s="14" t="s">
        <v>144</v>
      </c>
      <c r="B54" s="15" t="s">
        <v>74</v>
      </c>
      <c r="C54" s="35" t="s">
        <v>94</v>
      </c>
      <c r="D54" s="34">
        <v>1</v>
      </c>
      <c r="E54" s="27"/>
      <c r="F54" s="27"/>
      <c r="G54" s="27"/>
      <c r="H54" s="27"/>
      <c r="I54" s="37"/>
      <c r="J54" s="36">
        <f t="shared" si="0"/>
        <v>0</v>
      </c>
      <c r="K54" s="26"/>
      <c r="L54" s="32"/>
    </row>
    <row r="55" spans="1:12" s="13" customFormat="1" ht="32.25" customHeight="1" x14ac:dyDescent="0.25">
      <c r="A55" s="14" t="s">
        <v>145</v>
      </c>
      <c r="B55" s="15" t="s">
        <v>75</v>
      </c>
      <c r="C55" s="35" t="s">
        <v>94</v>
      </c>
      <c r="D55" s="34">
        <v>2</v>
      </c>
      <c r="E55" s="27"/>
      <c r="F55" s="27"/>
      <c r="G55" s="27"/>
      <c r="H55" s="27"/>
      <c r="I55" s="37"/>
      <c r="J55" s="36">
        <f t="shared" si="0"/>
        <v>0</v>
      </c>
      <c r="K55" s="26"/>
      <c r="L55" s="32"/>
    </row>
    <row r="56" spans="1:12" s="13" customFormat="1" ht="32.25" customHeight="1" x14ac:dyDescent="0.25">
      <c r="A56" s="14" t="s">
        <v>146</v>
      </c>
      <c r="B56" s="15" t="s">
        <v>76</v>
      </c>
      <c r="C56" s="35" t="s">
        <v>94</v>
      </c>
      <c r="D56" s="34">
        <v>1</v>
      </c>
      <c r="E56" s="27"/>
      <c r="F56" s="27"/>
      <c r="G56" s="27"/>
      <c r="H56" s="27"/>
      <c r="I56" s="37"/>
      <c r="J56" s="36">
        <f t="shared" si="0"/>
        <v>0</v>
      </c>
      <c r="K56" s="26"/>
      <c r="L56" s="32"/>
    </row>
    <row r="57" spans="1:12" s="13" customFormat="1" ht="32.25" customHeight="1" x14ac:dyDescent="0.25">
      <c r="A57" s="14" t="s">
        <v>147</v>
      </c>
      <c r="B57" s="15" t="s">
        <v>77</v>
      </c>
      <c r="C57" s="35" t="s">
        <v>94</v>
      </c>
      <c r="D57" s="34">
        <v>1</v>
      </c>
      <c r="E57" s="27"/>
      <c r="F57" s="27"/>
      <c r="G57" s="27"/>
      <c r="H57" s="27"/>
      <c r="I57" s="37"/>
      <c r="J57" s="36">
        <f t="shared" si="0"/>
        <v>0</v>
      </c>
      <c r="K57" s="26"/>
      <c r="L57" s="32"/>
    </row>
    <row r="58" spans="1:12" s="13" customFormat="1" ht="32.25" customHeight="1" x14ac:dyDescent="0.25">
      <c r="A58" s="14" t="s">
        <v>148</v>
      </c>
      <c r="B58" s="15" t="s">
        <v>78</v>
      </c>
      <c r="C58" s="35" t="s">
        <v>94</v>
      </c>
      <c r="D58" s="34">
        <v>1</v>
      </c>
      <c r="E58" s="27"/>
      <c r="F58" s="27"/>
      <c r="G58" s="27"/>
      <c r="H58" s="27"/>
      <c r="I58" s="37"/>
      <c r="J58" s="36">
        <f t="shared" si="0"/>
        <v>0</v>
      </c>
      <c r="K58" s="26"/>
      <c r="L58" s="32"/>
    </row>
    <row r="59" spans="1:12" s="13" customFormat="1" ht="32.25" customHeight="1" x14ac:dyDescent="0.25">
      <c r="A59" s="14" t="s">
        <v>149</v>
      </c>
      <c r="B59" s="15" t="s">
        <v>79</v>
      </c>
      <c r="C59" s="35" t="s">
        <v>94</v>
      </c>
      <c r="D59" s="34">
        <v>1</v>
      </c>
      <c r="E59" s="27"/>
      <c r="F59" s="27"/>
      <c r="G59" s="27"/>
      <c r="H59" s="27"/>
      <c r="I59" s="37"/>
      <c r="J59" s="36">
        <f t="shared" si="0"/>
        <v>0</v>
      </c>
      <c r="K59" s="26"/>
      <c r="L59" s="32"/>
    </row>
    <row r="60" spans="1:12" s="13" customFormat="1" ht="32.25" customHeight="1" x14ac:dyDescent="0.25">
      <c r="A60" s="14" t="s">
        <v>150</v>
      </c>
      <c r="B60" s="15" t="s">
        <v>80</v>
      </c>
      <c r="C60" s="35" t="s">
        <v>94</v>
      </c>
      <c r="D60" s="34">
        <v>1</v>
      </c>
      <c r="E60" s="27"/>
      <c r="F60" s="27"/>
      <c r="G60" s="27"/>
      <c r="H60" s="27"/>
      <c r="I60" s="37"/>
      <c r="J60" s="36">
        <f t="shared" si="0"/>
        <v>0</v>
      </c>
      <c r="K60" s="26"/>
      <c r="L60" s="32"/>
    </row>
    <row r="61" spans="1:12" s="13" customFormat="1" ht="32.25" customHeight="1" x14ac:dyDescent="0.25">
      <c r="A61" s="14" t="s">
        <v>151</v>
      </c>
      <c r="B61" s="15" t="s">
        <v>81</v>
      </c>
      <c r="C61" s="35" t="s">
        <v>94</v>
      </c>
      <c r="D61" s="34">
        <v>1</v>
      </c>
      <c r="E61" s="27"/>
      <c r="F61" s="27"/>
      <c r="G61" s="27"/>
      <c r="H61" s="27"/>
      <c r="I61" s="37"/>
      <c r="J61" s="36">
        <f t="shared" si="0"/>
        <v>0</v>
      </c>
      <c r="K61" s="26"/>
      <c r="L61" s="32"/>
    </row>
    <row r="62" spans="1:12" s="13" customFormat="1" ht="32.25" customHeight="1" x14ac:dyDescent="0.25">
      <c r="A62" s="14" t="s">
        <v>152</v>
      </c>
      <c r="B62" s="15" t="s">
        <v>82</v>
      </c>
      <c r="C62" s="35" t="s">
        <v>94</v>
      </c>
      <c r="D62" s="34">
        <v>1</v>
      </c>
      <c r="E62" s="27"/>
      <c r="F62" s="27"/>
      <c r="G62" s="27"/>
      <c r="H62" s="27"/>
      <c r="I62" s="37"/>
      <c r="J62" s="36">
        <f t="shared" si="0"/>
        <v>0</v>
      </c>
      <c r="K62" s="26"/>
      <c r="L62" s="32"/>
    </row>
    <row r="63" spans="1:12" s="13" customFormat="1" ht="32.25" customHeight="1" x14ac:dyDescent="0.25">
      <c r="A63" s="14" t="s">
        <v>153</v>
      </c>
      <c r="B63" s="15" t="s">
        <v>83</v>
      </c>
      <c r="C63" s="35" t="s">
        <v>94</v>
      </c>
      <c r="D63" s="34">
        <v>1</v>
      </c>
      <c r="E63" s="27"/>
      <c r="F63" s="27"/>
      <c r="G63" s="27"/>
      <c r="H63" s="27"/>
      <c r="I63" s="37"/>
      <c r="J63" s="36">
        <f t="shared" si="0"/>
        <v>0</v>
      </c>
      <c r="K63" s="26"/>
      <c r="L63" s="32"/>
    </row>
    <row r="64" spans="1:12" s="13" customFormat="1" ht="32.25" customHeight="1" x14ac:dyDescent="0.25">
      <c r="A64" s="14" t="s">
        <v>154</v>
      </c>
      <c r="B64" s="15" t="s">
        <v>84</v>
      </c>
      <c r="C64" s="35" t="s">
        <v>94</v>
      </c>
      <c r="D64" s="34">
        <v>1</v>
      </c>
      <c r="E64" s="27"/>
      <c r="F64" s="27"/>
      <c r="G64" s="27"/>
      <c r="H64" s="27"/>
      <c r="I64" s="37"/>
      <c r="J64" s="36">
        <f t="shared" si="0"/>
        <v>0</v>
      </c>
      <c r="K64" s="26"/>
      <c r="L64" s="32"/>
    </row>
    <row r="65" spans="1:12" s="13" customFormat="1" ht="32.25" customHeight="1" x14ac:dyDescent="0.25">
      <c r="A65" s="14" t="s">
        <v>155</v>
      </c>
      <c r="B65" s="15" t="s">
        <v>85</v>
      </c>
      <c r="C65" s="35" t="s">
        <v>94</v>
      </c>
      <c r="D65" s="34">
        <v>1</v>
      </c>
      <c r="E65" s="27"/>
      <c r="F65" s="27"/>
      <c r="G65" s="27"/>
      <c r="H65" s="27"/>
      <c r="I65" s="37"/>
      <c r="J65" s="36">
        <f t="shared" si="0"/>
        <v>0</v>
      </c>
      <c r="K65" s="26"/>
      <c r="L65" s="32"/>
    </row>
    <row r="66" spans="1:12" s="13" customFormat="1" ht="32.25" customHeight="1" x14ac:dyDescent="0.25">
      <c r="A66" s="14" t="s">
        <v>156</v>
      </c>
      <c r="B66" s="15" t="s">
        <v>86</v>
      </c>
      <c r="C66" s="35" t="s">
        <v>94</v>
      </c>
      <c r="D66" s="34">
        <v>3</v>
      </c>
      <c r="E66" s="27"/>
      <c r="F66" s="27"/>
      <c r="G66" s="27"/>
      <c r="H66" s="27"/>
      <c r="I66" s="37"/>
      <c r="J66" s="36">
        <f t="shared" si="0"/>
        <v>0</v>
      </c>
      <c r="K66" s="26"/>
      <c r="L66" s="32"/>
    </row>
    <row r="67" spans="1:12" s="13" customFormat="1" ht="32.25" customHeight="1" x14ac:dyDescent="0.25">
      <c r="A67" s="14" t="s">
        <v>157</v>
      </c>
      <c r="B67" s="15" t="s">
        <v>87</v>
      </c>
      <c r="C67" s="35" t="s">
        <v>94</v>
      </c>
      <c r="D67" s="34">
        <v>4</v>
      </c>
      <c r="E67" s="27"/>
      <c r="F67" s="27"/>
      <c r="G67" s="27"/>
      <c r="H67" s="27"/>
      <c r="I67" s="37"/>
      <c r="J67" s="36">
        <f t="shared" si="0"/>
        <v>0</v>
      </c>
      <c r="K67" s="26"/>
      <c r="L67" s="32"/>
    </row>
    <row r="68" spans="1:12" s="13" customFormat="1" ht="32.25" customHeight="1" x14ac:dyDescent="0.25">
      <c r="A68" s="14" t="s">
        <v>158</v>
      </c>
      <c r="B68" s="15" t="s">
        <v>88</v>
      </c>
      <c r="C68" s="35" t="s">
        <v>94</v>
      </c>
      <c r="D68" s="34">
        <v>4</v>
      </c>
      <c r="E68" s="27"/>
      <c r="F68" s="27"/>
      <c r="G68" s="27"/>
      <c r="H68" s="27"/>
      <c r="I68" s="37"/>
      <c r="J68" s="36">
        <f t="shared" si="0"/>
        <v>0</v>
      </c>
      <c r="K68" s="26"/>
      <c r="L68" s="32"/>
    </row>
    <row r="69" spans="1:12" s="13" customFormat="1" ht="33" customHeight="1" x14ac:dyDescent="0.25">
      <c r="A69" s="14" t="s">
        <v>159</v>
      </c>
      <c r="B69" s="15" t="s">
        <v>89</v>
      </c>
      <c r="C69" s="35" t="s">
        <v>93</v>
      </c>
      <c r="D69" s="34">
        <v>2</v>
      </c>
      <c r="E69" s="27"/>
      <c r="F69" s="27"/>
      <c r="G69" s="27"/>
      <c r="H69" s="27"/>
      <c r="I69" s="37"/>
      <c r="J69" s="36">
        <f t="shared" ref="J69:J72" si="1">I69*D69</f>
        <v>0</v>
      </c>
      <c r="K69" s="26"/>
      <c r="L69" s="27"/>
    </row>
    <row r="70" spans="1:12" s="13" customFormat="1" ht="45.75" customHeight="1" x14ac:dyDescent="0.25">
      <c r="A70" s="14" t="s">
        <v>160</v>
      </c>
      <c r="B70" s="15" t="s">
        <v>90</v>
      </c>
      <c r="C70" s="35" t="s">
        <v>93</v>
      </c>
      <c r="D70" s="34">
        <v>2</v>
      </c>
      <c r="E70" s="30"/>
      <c r="F70" s="29"/>
      <c r="G70" s="29"/>
      <c r="H70" s="29"/>
      <c r="I70" s="37"/>
      <c r="J70" s="36">
        <f t="shared" si="1"/>
        <v>0</v>
      </c>
      <c r="K70" s="26"/>
      <c r="L70" s="29"/>
    </row>
    <row r="71" spans="1:12" s="13" customFormat="1" ht="39" customHeight="1" thickBot="1" x14ac:dyDescent="0.3">
      <c r="A71" s="14" t="s">
        <v>161</v>
      </c>
      <c r="B71" s="16" t="s">
        <v>91</v>
      </c>
      <c r="C71" s="35" t="s">
        <v>93</v>
      </c>
      <c r="D71" s="34">
        <v>1</v>
      </c>
      <c r="E71" s="30"/>
      <c r="F71" s="29"/>
      <c r="G71" s="29"/>
      <c r="H71" s="29"/>
      <c r="I71" s="37"/>
      <c r="J71" s="36">
        <f t="shared" si="1"/>
        <v>0</v>
      </c>
      <c r="K71" s="26"/>
      <c r="L71" s="29"/>
    </row>
    <row r="72" spans="1:12" s="13" customFormat="1" ht="41.25" customHeight="1" thickTop="1" thickBot="1" x14ac:dyDescent="0.3">
      <c r="A72" s="14" t="s">
        <v>162</v>
      </c>
      <c r="B72" s="16" t="s">
        <v>92</v>
      </c>
      <c r="C72" s="35" t="s">
        <v>94</v>
      </c>
      <c r="D72" s="34">
        <v>1</v>
      </c>
      <c r="E72" s="27"/>
      <c r="F72" s="27"/>
      <c r="G72" s="27"/>
      <c r="H72" s="27"/>
      <c r="I72" s="37"/>
      <c r="J72" s="36">
        <f t="shared" si="1"/>
        <v>0</v>
      </c>
      <c r="K72" s="26"/>
      <c r="L72" s="32"/>
    </row>
    <row r="73" spans="1:12" s="13" customFormat="1" ht="63" customHeight="1" thickTop="1" thickBot="1" x14ac:dyDescent="0.3">
      <c r="A73" s="17"/>
      <c r="B73" s="77" t="s">
        <v>13</v>
      </c>
      <c r="C73" s="78"/>
      <c r="D73" s="78"/>
      <c r="E73" s="78"/>
      <c r="F73" s="78"/>
      <c r="G73" s="78"/>
      <c r="H73" s="78"/>
      <c r="I73" s="79"/>
      <c r="J73" s="18">
        <f>SUM(J4:J72)</f>
        <v>0</v>
      </c>
      <c r="K73" s="19"/>
      <c r="L73" s="20"/>
    </row>
    <row r="74" spans="1:12" ht="78" customHeight="1" thickBot="1" x14ac:dyDescent="0.3">
      <c r="A74" s="40" t="s">
        <v>0</v>
      </c>
      <c r="B74" s="41"/>
      <c r="C74" s="42"/>
      <c r="D74" s="43"/>
      <c r="E74" s="59" t="s">
        <v>21</v>
      </c>
      <c r="F74" s="60"/>
      <c r="G74" s="60"/>
      <c r="H74" s="60"/>
      <c r="I74" s="60"/>
      <c r="J74" s="60"/>
      <c r="K74" s="60"/>
      <c r="L74" s="61"/>
    </row>
    <row r="75" spans="1:12" ht="72.75" customHeight="1" thickBot="1" x14ac:dyDescent="0.3">
      <c r="A75" s="40" t="s">
        <v>1</v>
      </c>
      <c r="B75" s="41"/>
      <c r="C75" s="42"/>
      <c r="D75" s="43"/>
      <c r="E75" s="62"/>
      <c r="F75" s="63"/>
      <c r="G75" s="63"/>
      <c r="H75" s="63"/>
      <c r="I75" s="63"/>
      <c r="J75" s="63"/>
      <c r="K75" s="63"/>
      <c r="L75" s="64"/>
    </row>
    <row r="76" spans="1:12" ht="72" customHeight="1" thickBot="1" x14ac:dyDescent="0.3">
      <c r="A76" s="40" t="s">
        <v>2</v>
      </c>
      <c r="B76" s="41"/>
      <c r="C76" s="42"/>
      <c r="D76" s="43"/>
      <c r="E76" s="65"/>
      <c r="F76" s="66"/>
      <c r="G76" s="66"/>
      <c r="H76" s="66"/>
      <c r="I76" s="66"/>
      <c r="J76" s="66"/>
      <c r="K76" s="66"/>
      <c r="L76" s="67"/>
    </row>
    <row r="77" spans="1:12" ht="67.5" customHeight="1" thickBot="1" x14ac:dyDescent="0.3">
      <c r="A77" s="40" t="s">
        <v>3</v>
      </c>
      <c r="B77" s="41"/>
      <c r="C77" s="44"/>
      <c r="D77" s="45"/>
      <c r="E77" s="68" t="s">
        <v>22</v>
      </c>
      <c r="F77" s="69"/>
      <c r="G77" s="69"/>
      <c r="H77" s="69"/>
      <c r="I77" s="69"/>
      <c r="J77" s="69"/>
      <c r="K77" s="69"/>
      <c r="L77" s="70"/>
    </row>
    <row r="78" spans="1:12" ht="63.75" customHeight="1" thickBot="1" x14ac:dyDescent="0.3">
      <c r="A78" s="40" t="s">
        <v>4</v>
      </c>
      <c r="B78" s="41"/>
      <c r="C78" s="42"/>
      <c r="D78" s="43"/>
      <c r="E78" s="71"/>
      <c r="F78" s="72"/>
      <c r="G78" s="72"/>
      <c r="H78" s="72"/>
      <c r="I78" s="72"/>
      <c r="J78" s="72"/>
      <c r="K78" s="72"/>
      <c r="L78" s="73"/>
    </row>
    <row r="79" spans="1:12" ht="52.5" customHeight="1" thickBot="1" x14ac:dyDescent="0.3">
      <c r="A79" s="46" t="s">
        <v>6</v>
      </c>
      <c r="B79" s="55"/>
      <c r="C79" s="46" t="s">
        <v>18</v>
      </c>
      <c r="D79" s="47"/>
      <c r="E79" s="74"/>
      <c r="F79" s="75"/>
      <c r="G79" s="75"/>
      <c r="H79" s="75"/>
      <c r="I79" s="75"/>
      <c r="J79" s="75"/>
      <c r="K79" s="75"/>
      <c r="L79" s="76"/>
    </row>
  </sheetData>
  <sheetProtection algorithmName="SHA-512" hashValue="VVZE/h0EA0RelKHg675GwU4T2uBhhRi5yiiJWBXLSmuBJ5DLbb66FNMYvjVArHinY6Uc2NHx0+RAfhVzhAQi/A==" saltValue="5FIpHG2Z3a0fYWtvKome1g==" spinCount="100000" sheet="1" objects="1" scenarios="1" selectLockedCells="1"/>
  <mergeCells count="19">
    <mergeCell ref="C78:D78"/>
    <mergeCell ref="A78:B78"/>
    <mergeCell ref="C79:D79"/>
    <mergeCell ref="E2:L2"/>
    <mergeCell ref="C1:L1"/>
    <mergeCell ref="A79:B79"/>
    <mergeCell ref="A2:D2"/>
    <mergeCell ref="E74:L76"/>
    <mergeCell ref="E77:L79"/>
    <mergeCell ref="B73:I73"/>
    <mergeCell ref="A74:B74"/>
    <mergeCell ref="C74:D74"/>
    <mergeCell ref="A75:B75"/>
    <mergeCell ref="C75:D75"/>
    <mergeCell ref="A1:B1"/>
    <mergeCell ref="A76:B76"/>
    <mergeCell ref="C76:D76"/>
    <mergeCell ref="A77:B77"/>
    <mergeCell ref="C77:D77"/>
  </mergeCells>
  <conditionalFormatting sqref="B4:B72">
    <cfRule type="duplicateValues" dxfId="1" priority="4"/>
  </conditionalFormatting>
  <conditionalFormatting sqref="C4:D4 C5:C7">
    <cfRule type="cellIs" dxfId="0" priority="3" stopIfTrue="1" operator="equal">
      <formula>0</formula>
    </cfRule>
  </conditionalFormatting>
  <pageMargins left="0.70866141732283505" right="0.70866141732283505" top="0.74803149606299202" bottom="0.74803149606299202" header="0.31496062992126" footer="0.31496062992126"/>
  <pageSetup paperSize="9" scale="34" orientation="landscape" r:id="rId1"/>
  <headerFooter>
    <oddFooter>&amp;C&amp;18Page &amp;P of &amp;N</oddFooter>
  </headerFooter>
  <rowBreaks count="1" manualBreakCount="1">
    <brk id="6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ANNEX-B</vt:lpstr>
      <vt:lpstr>'ANNEX-B'!Print_Titles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Sheet for tenders</dc:title>
  <dc:creator>Khalid Al-shargabi</dc:creator>
  <cp:lastModifiedBy>khalid yahya</cp:lastModifiedBy>
  <cp:lastPrinted>2024-10-21T21:30:29Z</cp:lastPrinted>
  <dcterms:created xsi:type="dcterms:W3CDTF">2017-11-15T05:02:11Z</dcterms:created>
  <dcterms:modified xsi:type="dcterms:W3CDTF">2024-10-21T21:30:33Z</dcterms:modified>
</cp:coreProperties>
</file>